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7665" yWindow="870" windowWidth="16650" windowHeight="12210"/>
  </bookViews>
  <sheets>
    <sheet name="детализация" sheetId="4" r:id="rId1"/>
    <sheet name="Лист1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детализация!$11:$11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детализация!$C$1:$L$48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4519"/>
</workbook>
</file>

<file path=xl/calcChain.xml><?xml version="1.0" encoding="utf-8"?>
<calcChain xmlns="http://schemas.openxmlformats.org/spreadsheetml/2006/main">
  <c r="I34" i="4"/>
  <c r="J34"/>
  <c r="K34" s="1"/>
  <c r="L34" s="1"/>
  <c r="I35"/>
  <c r="J35"/>
  <c r="K35" s="1"/>
  <c r="L35" s="1"/>
  <c r="I36"/>
  <c r="J36"/>
  <c r="K36" s="1"/>
  <c r="L36" s="1"/>
  <c r="I37"/>
  <c r="J37"/>
  <c r="K37" s="1"/>
  <c r="L37" s="1"/>
  <c r="I38"/>
  <c r="J38"/>
  <c r="K38" s="1"/>
  <c r="L38" s="1"/>
  <c r="I39"/>
  <c r="J39"/>
  <c r="K39" s="1"/>
  <c r="L39" s="1"/>
  <c r="J40" l="1"/>
  <c r="K40" s="1"/>
  <c r="I40"/>
  <c r="H14"/>
  <c r="H19"/>
  <c r="J24"/>
  <c r="L40" l="1"/>
  <c r="I32"/>
  <c r="J32"/>
  <c r="K32" s="1"/>
  <c r="I33"/>
  <c r="J33"/>
  <c r="K33" s="1"/>
  <c r="L33" l="1"/>
  <c r="L32"/>
  <c r="I41" l="1"/>
  <c r="I31"/>
  <c r="I30"/>
  <c r="I29"/>
  <c r="I28"/>
  <c r="I27"/>
  <c r="I26"/>
  <c r="I25"/>
  <c r="I24"/>
  <c r="I23"/>
  <c r="I22"/>
  <c r="I21"/>
  <c r="I20"/>
  <c r="I18"/>
  <c r="I17"/>
  <c r="I16"/>
  <c r="J28"/>
  <c r="K28" s="1"/>
  <c r="L28" s="1"/>
  <c r="J27"/>
  <c r="K27" s="1"/>
  <c r="L27" s="1"/>
  <c r="J17"/>
  <c r="K17" s="1"/>
  <c r="L17" s="1"/>
  <c r="I19" l="1"/>
  <c r="J41"/>
  <c r="J31"/>
  <c r="J30"/>
  <c r="K30" s="1"/>
  <c r="J29"/>
  <c r="J26"/>
  <c r="K26" s="1"/>
  <c r="J25"/>
  <c r="K24"/>
  <c r="J23"/>
  <c r="J22"/>
  <c r="K22" s="1"/>
  <c r="J21"/>
  <c r="J20"/>
  <c r="J18"/>
  <c r="K18" s="1"/>
  <c r="J16"/>
  <c r="K16" s="1"/>
  <c r="J15"/>
  <c r="J13"/>
  <c r="K13" s="1"/>
  <c r="L13" s="1"/>
  <c r="I15"/>
  <c r="I14" s="1"/>
  <c r="I13"/>
  <c r="J19" l="1"/>
  <c r="K20"/>
  <c r="J14"/>
  <c r="K41"/>
  <c r="L41" s="1"/>
  <c r="K31"/>
  <c r="L31" s="1"/>
  <c r="K25"/>
  <c r="L25" s="1"/>
  <c r="K21"/>
  <c r="L21" s="1"/>
  <c r="K29"/>
  <c r="L29" s="1"/>
  <c r="K23"/>
  <c r="L23" s="1"/>
  <c r="K15"/>
  <c r="L30"/>
  <c r="L26"/>
  <c r="L24"/>
  <c r="L22"/>
  <c r="L18"/>
  <c r="L16"/>
  <c r="K19" l="1"/>
  <c r="L15"/>
  <c r="L14" s="1"/>
  <c r="K14"/>
  <c r="L20"/>
  <c r="L19" s="1"/>
  <c r="J12"/>
  <c r="J42" s="1"/>
  <c r="K42" s="1"/>
  <c r="L42" s="1"/>
  <c r="K12" l="1"/>
  <c r="L12" s="1"/>
</calcChain>
</file>

<file path=xl/sharedStrings.xml><?xml version="1.0" encoding="utf-8"?>
<sst xmlns="http://schemas.openxmlformats.org/spreadsheetml/2006/main" count="109" uniqueCount="79">
  <si>
    <t>Итого</t>
  </si>
  <si>
    <t>№ п/п</t>
  </si>
  <si>
    <t>Наименование</t>
  </si>
  <si>
    <t>Цена за ед.  руб. без НДС</t>
  </si>
  <si>
    <t>Ед. изм.</t>
  </si>
  <si>
    <t>Цена за ед.  руб. с НДС 20%</t>
  </si>
  <si>
    <t>итого НДС 20%</t>
  </si>
  <si>
    <t>Участник закупки:______________________________________</t>
  </si>
  <si>
    <t>Приложение №1</t>
  </si>
  <si>
    <t>Детализация</t>
  </si>
  <si>
    <t>Подпись:______________________________/Должность,Фамилия И.О./</t>
  </si>
  <si>
    <t xml:space="preserve">                                           мп</t>
  </si>
  <si>
    <t>к форме 6.1к "Коммерческое предложение"</t>
  </si>
  <si>
    <t>Прочее</t>
  </si>
  <si>
    <t>1.1</t>
  </si>
  <si>
    <t>1.2</t>
  </si>
  <si>
    <t>1.3</t>
  </si>
  <si>
    <t>1.4</t>
  </si>
  <si>
    <t>1.5</t>
  </si>
  <si>
    <t xml:space="preserve">Кол-во всего </t>
  </si>
  <si>
    <t>Стоимость всего  руб. без НДС</t>
  </si>
  <si>
    <t>Стоимость всего руб. с НДС 20%</t>
  </si>
  <si>
    <t>Таблица№1</t>
  </si>
  <si>
    <t>Выполнение инженерных изысканий</t>
  </si>
  <si>
    <t>Разработка проектной документации</t>
  </si>
  <si>
    <t>Пояснительная записка</t>
  </si>
  <si>
    <t>Сметные материалы</t>
  </si>
  <si>
    <t>1.2.1</t>
  </si>
  <si>
    <t>1.2.2</t>
  </si>
  <si>
    <t>1.2.3</t>
  </si>
  <si>
    <t>1.2.4</t>
  </si>
  <si>
    <t>Разработка рабочей документации</t>
  </si>
  <si>
    <t>Рассмотрение, согласование, прохождение экспертиз с федеральными надзорными органами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</si>
  <si>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</si>
  <si>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</si>
  <si>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</si>
  <si>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</si>
  <si>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</si>
  <si>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</si>
  <si>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</si>
  <si>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</si>
  <si>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</si>
  <si>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</si>
  <si>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</si>
  <si>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</si>
  <si>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</si>
  <si>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</si>
  <si>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Поля, выделенные желтым фоном, заполняются проектировщиком в обязательном порядке. ФОРМУЛЫ НЕ ИЗМЕНЯТЬ</t>
  </si>
  <si>
    <t>усл.ед.</t>
  </si>
  <si>
    <t>Проект организации демонтажа</t>
  </si>
  <si>
    <t>Ликвидация ОПО</t>
  </si>
  <si>
    <t>Снос и утилизация - здание общежития сборно-разборное</t>
  </si>
  <si>
    <t>Демонтаж и складирование материалов - Каркасно-мембранное укрытие 48*18*8 м. (Ангар)</t>
  </si>
  <si>
    <t>Демонтаж парового и водогрейных котлов</t>
  </si>
  <si>
    <t>Здание баня малая</t>
  </si>
  <si>
    <t>Здание кузница</t>
  </si>
  <si>
    <t>Склад ПВО (закрытый не отапливаемый)</t>
  </si>
  <si>
    <t>Сарай (РММ)</t>
  </si>
  <si>
    <t>Пристройка к зданию РММ</t>
  </si>
  <si>
    <t xml:space="preserve">Подтоварник крытый </t>
  </si>
  <si>
    <t>Подтоварник открытый 32 м* 6м.</t>
  </si>
  <si>
    <t>Подтоварник открытый 6 м *25 м.</t>
  </si>
  <si>
    <t>Подтоварник открытый 6,1 м *74 м с навесом 60 м.</t>
  </si>
  <si>
    <t>Сарай (АТЦ)</t>
  </si>
  <si>
    <t>Сарай (ДЭС)</t>
  </si>
  <si>
    <t>Вагон слесарка ПВС – 2ед.</t>
  </si>
  <si>
    <t>Навес под складирование энергетического оборудования, находящегося за котельной установкой перед складом ГСМ</t>
  </si>
  <si>
    <t>Здание гостиница</t>
  </si>
  <si>
    <t>Разрушение, ликвидация и утилизация фундаментов из под зданий стоящих на фундаментах</t>
  </si>
  <si>
    <t>Демонтаж рельс</t>
  </si>
  <si>
    <t>1.3.15</t>
  </si>
  <si>
    <t>1.3.16</t>
  </si>
  <si>
    <t>1.3.17</t>
  </si>
  <si>
    <t>1.3.18</t>
  </si>
  <si>
    <t>1.3.19</t>
  </si>
  <si>
    <t>1.3.20</t>
  </si>
  <si>
    <r>
      <t>ПДО № 5</t>
    </r>
    <r>
      <rPr>
        <u/>
        <sz val="10"/>
        <color theme="1"/>
        <rFont val="Times New Roman"/>
        <family val="1"/>
        <charset val="204"/>
      </rPr>
      <t>5-БНГРЭ-2021. Лот №1</t>
    </r>
    <r>
      <rPr>
        <u/>
        <sz val="10"/>
        <rFont val="Times New Roman"/>
        <family val="1"/>
        <charset val="204"/>
      </rPr>
      <t>. Разработка проектной документации на демонтаж (снос) зданий и сооружений, принадлежащих ООО «БНГРЭ», ликвидацию паровых котлов являющихся составной частью опасного производственного объекта, вывоз и утилизацию продуктов демонтажа (сноса) и рекультивацию площадки участка организации «Славянка»»</t>
    </r>
  </si>
  <si>
    <t>проектно-изыскательские работы на демонтаж (снос) зданий и сооружений, принадлежащих ООО «БНГРЭ», ликвидацию паровых котлов, являющихся составной частью опасного производственного объекта, вывоз и утилизацию продуктов демонтажа (сноса) и рекультивации площадки базы производственного обеспечения «Славянка»</t>
  </si>
  <si>
    <t>Опцион в размере +/- 50 % от объема проектно-изыскательских работ. Срок действия опциона оканчивается не позднее даты окончания срока сдачи заказчику проектной документации</t>
  </si>
</sst>
</file>

<file path=xl/styles.xml><?xml version="1.0" encoding="utf-8"?>
<styleSheet xmlns="http://schemas.openxmlformats.org/spreadsheetml/2006/main">
  <numFmts count="28">
    <numFmt numFmtId="164" formatCode="_-* #,##0.00_р_._-;\-* #,##0.00_р_._-;_-* &quot;-&quot;??_р_._-;_-@_-"/>
    <numFmt numFmtId="165" formatCode="_-* #,##0\ &quot;руб&quot;_-;\-* #,##0\ &quot;руб&quot;_-;_-* &quot;-&quot;\ &quot;руб&quot;_-;_-@_-"/>
    <numFmt numFmtId="166" formatCode="mm\-\J\J"/>
    <numFmt numFmtId="167" formatCode="#,##0&quot;$&quot;;[Red]\-#,##0&quot;$&quot;"/>
    <numFmt numFmtId="168" formatCode="&quot;?.&quot;#,##0_);[Red]\(&quot;?.&quot;#,##0\)"/>
    <numFmt numFmtId="169" formatCode="&quot;?.&quot;#,##0.00_);[Red]\(&quot;?.&quot;#,##0.00\)"/>
    <numFmt numFmtId="170" formatCode="&quot;$&quot;#,##0_);[Red]\(&quot;$&quot;#,##0\)"/>
    <numFmt numFmtId="171" formatCode="_-* #,##0.00&quot;р.&quot;_-;\-* #,##0.00&quot;р.&quot;_-;_-* &quot;-&quot;??&quot;р.&quot;_-;_-@_-"/>
    <numFmt numFmtId="172" formatCode="&quot;$&quot;#,##0\ ;\(&quot;$&quot;#,##0\)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.00[$€-1]_-;\-* #,##0.00[$€-1]_-;_-* &quot;-&quot;??[$€-1]_-"/>
    <numFmt numFmtId="176" formatCode="_-* #,##0\ &quot;р.&quot;_-;\-* #,##0\ &quot;р.&quot;_-;_-* &quot;-&quot;\ &quot;р.&quot;_-;_-@_-"/>
    <numFmt numFmtId="177" formatCode="_(&quot;kr&quot;\ * #,##0_);_(&quot;kr&quot;\ * \(#,##0\);_(&quot;kr&quot;\ * &quot;-&quot;_);_(@_)"/>
    <numFmt numFmtId="178" formatCode="&quot;$&quot;0.00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.00\ &quot;Pts&quot;;\-#,##0.00\ &quot;Pts&quot;"/>
    <numFmt numFmtId="184" formatCode="#,##0_);[Red]\(#,##0\)"/>
    <numFmt numFmtId="185" formatCode="#,##0.00_);[Red]\(#,##0.00\)"/>
    <numFmt numFmtId="186" formatCode="0.00_);[Red]\(0.00\)"/>
    <numFmt numFmtId="187" formatCode="0_);[Red]\(0\)"/>
    <numFmt numFmtId="188" formatCode="#,##0\т"/>
    <numFmt numFmtId="189" formatCode="_-* #,##0_р_._-;\-* #,##0_р_._-;_-* &quot;-&quot;_р_._-;_-@_-"/>
    <numFmt numFmtId="190" formatCode="0.00000"/>
    <numFmt numFmtId="191" formatCode="#,##0\ _₽"/>
  </numFmts>
  <fonts count="9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594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4" fontId="11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4" fillId="0" borderId="0"/>
    <xf numFmtId="0" fontId="15" fillId="0" borderId="0">
      <protection locked="0"/>
    </xf>
    <xf numFmtId="0" fontId="15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65" fontId="2" fillId="0" borderId="0">
      <alignment horizontal="center"/>
    </xf>
    <xf numFmtId="0" fontId="2" fillId="0" borderId="0">
      <alignment horizont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>
      <alignment horizontal="center" wrapText="1"/>
      <protection locked="0"/>
    </xf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9" fillId="23" borderId="5" applyNumberFormat="0" applyAlignment="0" applyProtection="0"/>
    <xf numFmtId="0" fontId="30" fillId="24" borderId="6" applyNumberFormat="0" applyAlignment="0" applyProtection="0"/>
    <xf numFmtId="0" fontId="31" fillId="0" borderId="0">
      <alignment horizontal="right" vertical="top"/>
    </xf>
    <xf numFmtId="38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8" fillId="25" borderId="0" applyFont="0" applyFill="0" applyBorder="0" applyAlignment="0" applyProtection="0"/>
    <xf numFmtId="0" fontId="32" fillId="0" borderId="0" applyNumberFormat="0" applyAlignment="0">
      <alignment horizontal="left"/>
    </xf>
    <xf numFmtId="17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25" borderId="0" applyFont="0" applyFill="0" applyBorder="0" applyAlignment="0" applyProtection="0"/>
    <xf numFmtId="0" fontId="8" fillId="25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3" fillId="0" borderId="0" applyNumberFormat="0" applyAlignment="0">
      <alignment horizontal="left"/>
    </xf>
    <xf numFmtId="175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2" fontId="8" fillId="25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/>
    <xf numFmtId="1" fontId="10" fillId="0" borderId="0" applyNumberFormat="0" applyFont="0" applyBorder="0" applyAlignment="0">
      <alignment horizontal="centerContinuous"/>
    </xf>
    <xf numFmtId="0" fontId="38" fillId="6" borderId="0" applyNumberFormat="0" applyBorder="0" applyAlignment="0" applyProtection="0"/>
    <xf numFmtId="38" fontId="39" fillId="26" borderId="0" applyNumberFormat="0" applyBorder="0" applyAlignment="0" applyProtection="0"/>
    <xf numFmtId="0" fontId="40" fillId="27" borderId="0"/>
    <xf numFmtId="38" fontId="41" fillId="0" borderId="0" applyNumberFormat="0"/>
    <xf numFmtId="0" fontId="42" fillId="0" borderId="4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25" borderId="0" applyNumberFormat="0" applyFill="0" applyBorder="0" applyAlignment="0" applyProtection="0"/>
    <xf numFmtId="0" fontId="44" fillId="25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8">
      <alignment horizontal="center"/>
    </xf>
    <xf numFmtId="0" fontId="46" fillId="0" borderId="0">
      <alignment horizontal="center"/>
    </xf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8" fillId="9" borderId="5" applyNumberFormat="0" applyAlignment="0" applyProtection="0"/>
    <xf numFmtId="10" fontId="39" fillId="28" borderId="1" applyNumberFormat="0" applyBorder="0" applyAlignment="0" applyProtection="0"/>
    <xf numFmtId="12" fontId="49" fillId="23" borderId="9" applyNumberFormat="0" applyFont="0" applyBorder="0" applyAlignment="0">
      <alignment horizontal="center"/>
      <protection locked="0"/>
    </xf>
    <xf numFmtId="0" fontId="48" fillId="9" borderId="5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>
      <alignment vertical="center"/>
    </xf>
    <xf numFmtId="176" fontId="8" fillId="0" borderId="10" applyFont="0" applyFill="0" applyBorder="0" applyAlignment="0" applyProtection="0"/>
    <xf numFmtId="177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Protection="0">
      <alignment vertical="center"/>
      <protection locked="0"/>
    </xf>
    <xf numFmtId="0" fontId="53" fillId="0" borderId="0" applyNumberFormat="0" applyProtection="0">
      <alignment vertical="top"/>
      <protection locked="0"/>
    </xf>
    <xf numFmtId="0" fontId="54" fillId="0" borderId="11" applyAlignment="0"/>
    <xf numFmtId="0" fontId="55" fillId="0" borderId="12" applyNumberFormat="0" applyFill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6" fillId="29" borderId="0" applyNumberFormat="0" applyBorder="0" applyAlignment="0" applyProtection="0"/>
    <xf numFmtId="183" fontId="8" fillId="0" borderId="0"/>
    <xf numFmtId="0" fontId="18" fillId="0" borderId="0"/>
    <xf numFmtId="0" fontId="25" fillId="0" borderId="0"/>
    <xf numFmtId="0" fontId="9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57" fillId="23" borderId="14" applyNumberFormat="0" applyAlignment="0" applyProtection="0"/>
    <xf numFmtId="0" fontId="39" fillId="25" borderId="0" applyFill="0" applyBorder="0" applyProtection="0">
      <alignment horizontal="center"/>
    </xf>
    <xf numFmtId="0" fontId="58" fillId="0" borderId="0"/>
    <xf numFmtId="14" fontId="2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0"/>
    <xf numFmtId="0" fontId="59" fillId="0" borderId="0" applyProtection="0"/>
    <xf numFmtId="0" fontId="60" fillId="31" borderId="0" applyNumberFormat="0" applyFont="0" applyBorder="0" applyAlignment="0">
      <alignment horizontal="center"/>
    </xf>
    <xf numFmtId="14" fontId="37" fillId="0" borderId="0" applyNumberFormat="0" applyFill="0" applyBorder="0" applyAlignment="0" applyProtection="0">
      <alignment horizontal="left"/>
    </xf>
    <xf numFmtId="4" fontId="61" fillId="32" borderId="14" applyNumberFormat="0" applyProtection="0">
      <alignment vertical="center"/>
    </xf>
    <xf numFmtId="4" fontId="62" fillId="32" borderId="14" applyNumberFormat="0" applyProtection="0">
      <alignment vertical="center"/>
    </xf>
    <xf numFmtId="4" fontId="61" fillId="32" borderId="14" applyNumberFormat="0" applyProtection="0">
      <alignment horizontal="left" vertical="center" indent="1"/>
    </xf>
    <xf numFmtId="4" fontId="61" fillId="4" borderId="14" applyNumberFormat="0" applyProtection="0">
      <alignment horizontal="center" vertical="center"/>
    </xf>
    <xf numFmtId="0" fontId="8" fillId="33" borderId="14" applyNumberFormat="0" applyProtection="0">
      <alignment horizontal="left" vertical="center" indent="1"/>
    </xf>
    <xf numFmtId="4" fontId="61" fillId="34" borderId="14" applyNumberFormat="0" applyProtection="0">
      <alignment horizontal="right" vertical="center"/>
    </xf>
    <xf numFmtId="4" fontId="61" fillId="35" borderId="14" applyNumberFormat="0" applyProtection="0">
      <alignment horizontal="right" vertical="center"/>
    </xf>
    <xf numFmtId="4" fontId="61" fillId="36" borderId="14" applyNumberFormat="0" applyProtection="0">
      <alignment horizontal="right" vertical="center"/>
    </xf>
    <xf numFmtId="4" fontId="61" fillId="37" borderId="14" applyNumberFormat="0" applyProtection="0">
      <alignment horizontal="right" vertical="center"/>
    </xf>
    <xf numFmtId="4" fontId="61" fillId="38" borderId="14" applyNumberFormat="0" applyProtection="0">
      <alignment horizontal="right" vertical="center"/>
    </xf>
    <xf numFmtId="4" fontId="61" fillId="39" borderId="14" applyNumberFormat="0" applyProtection="0">
      <alignment horizontal="right" vertical="center"/>
    </xf>
    <xf numFmtId="4" fontId="61" fillId="40" borderId="14" applyNumberFormat="0" applyProtection="0">
      <alignment horizontal="right" vertical="center"/>
    </xf>
    <xf numFmtId="4" fontId="61" fillId="41" borderId="14" applyNumberFormat="0" applyProtection="0">
      <alignment horizontal="right" vertical="center"/>
    </xf>
    <xf numFmtId="4" fontId="61" fillId="42" borderId="14" applyNumberFormat="0" applyProtection="0">
      <alignment horizontal="right" vertical="center"/>
    </xf>
    <xf numFmtId="4" fontId="63" fillId="43" borderId="14" applyNumberFormat="0" applyProtection="0">
      <alignment horizontal="left" vertical="center" indent="1"/>
    </xf>
    <xf numFmtId="4" fontId="61" fillId="44" borderId="15" applyNumberFormat="0" applyProtection="0">
      <alignment horizontal="left" vertical="center" indent="1"/>
    </xf>
    <xf numFmtId="4" fontId="64" fillId="45" borderId="0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20" fillId="44" borderId="14" applyNumberFormat="0" applyProtection="0">
      <alignment horizontal="left" vertical="center" indent="1"/>
    </xf>
    <xf numFmtId="4" fontId="20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61" fillId="28" borderId="14" applyNumberFormat="0" applyProtection="0">
      <alignment vertical="center"/>
    </xf>
    <xf numFmtId="4" fontId="62" fillId="28" borderId="14" applyNumberFormat="0" applyProtection="0">
      <alignment vertical="center"/>
    </xf>
    <xf numFmtId="4" fontId="61" fillId="28" borderId="14" applyNumberFormat="0" applyProtection="0">
      <alignment horizontal="left" vertical="center" indent="1"/>
    </xf>
    <xf numFmtId="4" fontId="61" fillId="28" borderId="14" applyNumberFormat="0" applyProtection="0">
      <alignment horizontal="left" vertical="center" indent="1"/>
    </xf>
    <xf numFmtId="4" fontId="61" fillId="44" borderId="14" applyNumberFormat="0" applyProtection="0">
      <alignment horizontal="right" vertical="center"/>
    </xf>
    <xf numFmtId="4" fontId="62" fillId="44" borderId="14" applyNumberFormat="0" applyProtection="0">
      <alignment horizontal="right" vertical="center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center" vertical="center" wrapText="1"/>
    </xf>
    <xf numFmtId="0" fontId="65" fillId="0" borderId="0"/>
    <xf numFmtId="4" fontId="66" fillId="0" borderId="16" applyNumberFormat="0" applyProtection="0">
      <alignment horizontal="right" vertical="center"/>
    </xf>
    <xf numFmtId="0" fontId="8" fillId="0" borderId="0" applyNumberFormat="0" applyFont="0" applyFill="0" applyBorder="0" applyAlignment="0" applyProtection="0"/>
    <xf numFmtId="0" fontId="67" fillId="0" borderId="0">
      <alignment horizontal="left"/>
    </xf>
    <xf numFmtId="0" fontId="60" fillId="1" borderId="2" applyNumberFormat="0" applyFont="0" applyAlignment="0">
      <alignment horizontal="center"/>
    </xf>
    <xf numFmtId="0" fontId="37" fillId="0" borderId="17"/>
    <xf numFmtId="0" fontId="68" fillId="0" borderId="0" applyNumberFormat="0" applyFill="0" applyBorder="0" applyAlignment="0">
      <alignment horizontal="center"/>
    </xf>
    <xf numFmtId="0" fontId="8" fillId="0" borderId="0"/>
    <xf numFmtId="0" fontId="8" fillId="0" borderId="0"/>
    <xf numFmtId="38" fontId="69" fillId="0" borderId="0"/>
    <xf numFmtId="40" fontId="70" fillId="0" borderId="0" applyBorder="0">
      <alignment horizontal="right"/>
    </xf>
    <xf numFmtId="0" fontId="71" fillId="0" borderId="0" applyNumberFormat="0" applyFill="0" applyBorder="0" applyAlignment="0" applyProtection="0"/>
    <xf numFmtId="0" fontId="8" fillId="25" borderId="18" applyNumberFormat="0" applyFon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2" fillId="0" borderId="0"/>
    <xf numFmtId="0" fontId="73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14" fillId="0" borderId="0"/>
    <xf numFmtId="0" fontId="14" fillId="0" borderId="1" applyFont="0" applyFill="0" applyBorder="0" applyAlignment="0" applyProtection="0"/>
    <xf numFmtId="0" fontId="10" fillId="0" borderId="19">
      <protection locked="0"/>
    </xf>
    <xf numFmtId="0" fontId="48" fillId="9" borderId="5" applyNumberFormat="0" applyAlignment="0" applyProtection="0"/>
    <xf numFmtId="0" fontId="57" fillId="23" borderId="14" applyNumberFormat="0" applyAlignment="0" applyProtection="0"/>
    <xf numFmtId="0" fontId="29" fillId="23" borderId="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14" fillId="0" borderId="22" applyFill="0" applyProtection="0">
      <alignment horizontal="center" vertical="center" wrapText="1"/>
    </xf>
    <xf numFmtId="0" fontId="69" fillId="48" borderId="19"/>
    <xf numFmtId="0" fontId="76" fillId="0" borderId="23" applyNumberFormat="0" applyFill="0" applyAlignment="0" applyProtection="0"/>
    <xf numFmtId="0" fontId="77" fillId="0" borderId="24">
      <alignment horizontal="center" vertical="center" wrapText="1"/>
    </xf>
    <xf numFmtId="0" fontId="30" fillId="24" borderId="6" applyNumberFormat="0" applyAlignment="0" applyProtection="0"/>
    <xf numFmtId="0" fontId="71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14" fillId="0" borderId="24">
      <alignment horizontal="center" vertical="center" wrapText="1"/>
    </xf>
    <xf numFmtId="0" fontId="78" fillId="0" borderId="0"/>
    <xf numFmtId="0" fontId="8" fillId="0" borderId="0"/>
    <xf numFmtId="0" fontId="18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9" fillId="0" borderId="0"/>
    <xf numFmtId="0" fontId="80" fillId="0" borderId="0"/>
    <xf numFmtId="0" fontId="8" fillId="0" borderId="0"/>
    <xf numFmtId="0" fontId="1" fillId="0" borderId="0"/>
    <xf numFmtId="0" fontId="18" fillId="0" borderId="0"/>
    <xf numFmtId="0" fontId="2" fillId="0" borderId="0"/>
    <xf numFmtId="0" fontId="1" fillId="0" borderId="0"/>
    <xf numFmtId="0" fontId="26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1" fillId="0" borderId="25">
      <protection locked="0"/>
    </xf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26">
      <alignment horizontal="center" vertical="center" wrapText="1"/>
    </xf>
    <xf numFmtId="0" fontId="55" fillId="0" borderId="12" applyNumberFormat="0" applyFill="0" applyAlignment="0" applyProtection="0"/>
    <xf numFmtId="0" fontId="7" fillId="0" borderId="0"/>
    <xf numFmtId="0" fontId="9" fillId="0" borderId="0"/>
    <xf numFmtId="0" fontId="9" fillId="0" borderId="0"/>
    <xf numFmtId="0" fontId="2" fillId="0" borderId="0">
      <alignment vertical="justify"/>
    </xf>
    <xf numFmtId="0" fontId="82" fillId="0" borderId="0"/>
    <xf numFmtId="0" fontId="82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3" fillId="0" borderId="0" applyFont="0" applyFill="0" applyBorder="0" applyAlignment="0">
      <alignment horizontal="centerContinuous" wrapText="1"/>
    </xf>
    <xf numFmtId="0" fontId="73" fillId="0" borderId="0" applyNumberFormat="0" applyFill="0" applyBorder="0" applyAlignment="0" applyProtection="0"/>
    <xf numFmtId="188" fontId="6" fillId="0" borderId="0"/>
    <xf numFmtId="189" fontId="2" fillId="0" borderId="0" applyFont="0" applyFill="0" applyBorder="0" applyAlignment="0" applyProtection="0"/>
    <xf numFmtId="3" fontId="84" fillId="0" borderId="26" applyFont="0" applyBorder="0">
      <alignment horizontal="right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86" fillId="0" borderId="1"/>
    <xf numFmtId="0" fontId="38" fillId="6" borderId="0" applyNumberFormat="0" applyBorder="0" applyAlignment="0" applyProtection="0"/>
    <xf numFmtId="0" fontId="13" fillId="0" borderId="0">
      <protection locked="0"/>
    </xf>
    <xf numFmtId="0" fontId="87" fillId="0" borderId="0"/>
    <xf numFmtId="0" fontId="10" fillId="0" borderId="0"/>
    <xf numFmtId="9" fontId="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9" fillId="0" borderId="0"/>
    <xf numFmtId="0" fontId="79" fillId="0" borderId="0"/>
  </cellStyleXfs>
  <cellXfs count="6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88" fillId="0" borderId="0" xfId="1" applyFont="1" applyFill="1" applyAlignment="1">
      <alignment horizontal="center" vertical="center"/>
    </xf>
    <xf numFmtId="0" fontId="89" fillId="2" borderId="0" xfId="1" applyFont="1" applyFill="1" applyAlignment="1">
      <alignment horizontal="right" vertical="center" wrapText="1"/>
    </xf>
    <xf numFmtId="0" fontId="5" fillId="0" borderId="27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88" fillId="0" borderId="0" xfId="1" applyNumberFormat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4" fontId="72" fillId="2" borderId="0" xfId="1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vertical="center"/>
    </xf>
    <xf numFmtId="0" fontId="5" fillId="0" borderId="30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50" borderId="0" xfId="0" applyFont="1" applyFill="1" applyAlignment="1">
      <alignment horizontal="left"/>
    </xf>
    <xf numFmtId="0" fontId="4" fillId="49" borderId="35" xfId="1" applyFont="1" applyFill="1" applyBorder="1" applyAlignment="1">
      <alignment horizontal="center" vertical="center" wrapText="1"/>
    </xf>
    <xf numFmtId="0" fontId="4" fillId="49" borderId="36" xfId="1" applyFont="1" applyFill="1" applyBorder="1" applyAlignment="1">
      <alignment horizontal="left" vertical="center" wrapText="1"/>
    </xf>
    <xf numFmtId="191" fontId="4" fillId="49" borderId="36" xfId="1" applyNumberFormat="1" applyFont="1" applyFill="1" applyBorder="1" applyAlignment="1">
      <alignment horizontal="center" vertical="center"/>
    </xf>
    <xf numFmtId="49" fontId="5" fillId="0" borderId="24" xfId="1" applyNumberFormat="1" applyFont="1" applyFill="1" applyBorder="1" applyAlignment="1">
      <alignment horizontal="center" vertical="center"/>
    </xf>
    <xf numFmtId="49" fontId="5" fillId="52" borderId="29" xfId="1" applyNumberFormat="1" applyFont="1" applyFill="1" applyBorder="1" applyAlignment="1">
      <alignment horizontal="center" vertical="center"/>
    </xf>
    <xf numFmtId="0" fontId="5" fillId="52" borderId="32" xfId="1" applyFont="1" applyFill="1" applyBorder="1" applyAlignment="1">
      <alignment horizontal="left" vertical="center" wrapText="1"/>
    </xf>
    <xf numFmtId="0" fontId="3" fillId="52" borderId="32" xfId="1" applyFont="1" applyFill="1" applyBorder="1" applyAlignment="1">
      <alignment horizontal="left" vertical="center" wrapText="1"/>
    </xf>
    <xf numFmtId="0" fontId="3" fillId="52" borderId="32" xfId="1" applyFont="1" applyFill="1" applyBorder="1" applyAlignment="1">
      <alignment horizontal="center" vertical="center" wrapText="1"/>
    </xf>
    <xf numFmtId="191" fontId="5" fillId="52" borderId="32" xfId="1" applyNumberFormat="1" applyFont="1" applyFill="1" applyBorder="1" applyAlignment="1">
      <alignment horizontal="center" vertical="center"/>
    </xf>
    <xf numFmtId="191" fontId="5" fillId="52" borderId="3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50" borderId="0" xfId="0" applyFont="1" applyFill="1"/>
    <xf numFmtId="49" fontId="5" fillId="53" borderId="38" xfId="1" applyNumberFormat="1" applyFont="1" applyFill="1" applyBorder="1" applyAlignment="1">
      <alignment horizontal="center" vertical="center"/>
    </xf>
    <xf numFmtId="0" fontId="3" fillId="53" borderId="28" xfId="1" applyFont="1" applyFill="1" applyBorder="1" applyAlignment="1">
      <alignment horizontal="left" vertical="center" wrapText="1"/>
    </xf>
    <xf numFmtId="0" fontId="3" fillId="53" borderId="28" xfId="1" applyFont="1" applyFill="1" applyBorder="1" applyAlignment="1">
      <alignment horizontal="center" vertical="center" wrapText="1"/>
    </xf>
    <xf numFmtId="49" fontId="5" fillId="53" borderId="24" xfId="1" applyNumberFormat="1" applyFont="1" applyFill="1" applyBorder="1" applyAlignment="1">
      <alignment horizontal="center" vertical="center"/>
    </xf>
    <xf numFmtId="0" fontId="3" fillId="53" borderId="1" xfId="1" applyFont="1" applyFill="1" applyBorder="1" applyAlignment="1">
      <alignment horizontal="left" vertical="center" wrapText="1"/>
    </xf>
    <xf numFmtId="0" fontId="3" fillId="53" borderId="1" xfId="1" applyFont="1" applyFill="1" applyBorder="1" applyAlignment="1">
      <alignment horizontal="center" vertical="center" wrapText="1"/>
    </xf>
    <xf numFmtId="0" fontId="3" fillId="50" borderId="31" xfId="1" applyFont="1" applyFill="1" applyBorder="1" applyAlignment="1">
      <alignment horizontal="left" vertical="center" wrapText="1"/>
    </xf>
    <xf numFmtId="0" fontId="3" fillId="50" borderId="1" xfId="1" applyFont="1" applyFill="1" applyBorder="1" applyAlignment="1">
      <alignment horizontal="left" vertical="center" wrapText="1"/>
    </xf>
    <xf numFmtId="0" fontId="3" fillId="50" borderId="1" xfId="1" applyFont="1" applyFill="1" applyBorder="1" applyAlignment="1">
      <alignment horizontal="center" vertical="center" wrapText="1"/>
    </xf>
    <xf numFmtId="0" fontId="94" fillId="2" borderId="0" xfId="1" applyFont="1" applyFill="1" applyAlignment="1">
      <alignment horizontal="left" vertical="center" wrapText="1"/>
    </xf>
    <xf numFmtId="0" fontId="91" fillId="51" borderId="0" xfId="0" applyFont="1" applyFill="1" applyBorder="1" applyAlignment="1">
      <alignment horizontal="left" vertical="center" wrapText="1"/>
    </xf>
    <xf numFmtId="0" fontId="9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3" fillId="2" borderId="0" xfId="1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1" fontId="5" fillId="0" borderId="0" xfId="1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horizontal="left" wrapText="1"/>
    </xf>
    <xf numFmtId="4" fontId="3" fillId="50" borderId="28" xfId="1" applyNumberFormat="1" applyFont="1" applyFill="1" applyBorder="1" applyAlignment="1">
      <alignment horizontal="right" vertical="center"/>
    </xf>
    <xf numFmtId="4" fontId="3" fillId="53" borderId="28" xfId="1" applyNumberFormat="1" applyFont="1" applyFill="1" applyBorder="1" applyAlignment="1">
      <alignment horizontal="right" vertical="center"/>
    </xf>
    <xf numFmtId="4" fontId="3" fillId="53" borderId="34" xfId="1" applyNumberFormat="1" applyFont="1" applyFill="1" applyBorder="1" applyAlignment="1">
      <alignment horizontal="right" vertical="center"/>
    </xf>
    <xf numFmtId="4" fontId="3" fillId="0" borderId="28" xfId="1" applyNumberFormat="1" applyFont="1" applyFill="1" applyBorder="1" applyAlignment="1">
      <alignment horizontal="right" vertical="center"/>
    </xf>
    <xf numFmtId="4" fontId="3" fillId="50" borderId="1" xfId="1" applyNumberFormat="1" applyFont="1" applyFill="1" applyBorder="1" applyAlignment="1">
      <alignment horizontal="right" vertical="center"/>
    </xf>
    <xf numFmtId="4" fontId="3" fillId="0" borderId="34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4" fontId="4" fillId="49" borderId="36" xfId="1" applyNumberFormat="1" applyFont="1" applyFill="1" applyBorder="1" applyAlignment="1">
      <alignment horizontal="right" vertical="center"/>
    </xf>
    <xf numFmtId="4" fontId="4" fillId="49" borderId="37" xfId="1" applyNumberFormat="1" applyFont="1" applyFill="1" applyBorder="1" applyAlignment="1">
      <alignment horizontal="right" vertical="center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OBMEN/OBMEN/OBMEN/OCC/users/&#1063;&#1091;&#1088;&#1080;&#1085;&#1086;&#1074;&#1072;,%20&#1061;&#1086;&#1084;&#1077;&#1094;/&#1050;&#1072;&#1083;&#1100;&#1082;&#1091;&#1083;&#1103;&#1094;&#1080;&#1080;/&#1055;&#1077;&#1090;&#1080;&#1084;&#1086;&#1074;&#1089;&#1082;&#1072;&#1103;-3/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52"/>
  <sheetViews>
    <sheetView tabSelected="1" view="pageBreakPreview" topLeftCell="D2" zoomScale="115" zoomScaleNormal="115" zoomScaleSheetLayoutView="115" workbookViewId="0">
      <selection activeCell="E45" sqref="E45"/>
    </sheetView>
  </sheetViews>
  <sheetFormatPr defaultColWidth="9.140625" defaultRowHeight="12.75"/>
  <cols>
    <col min="1" max="2" width="0" style="10" hidden="1" customWidth="1"/>
    <col min="3" max="3" width="0" style="1" hidden="1" customWidth="1"/>
    <col min="4" max="4" width="9.140625" style="1"/>
    <col min="5" max="5" width="63.7109375" style="2" customWidth="1"/>
    <col min="6" max="6" width="13.42578125" style="2" customWidth="1"/>
    <col min="7" max="7" width="10.7109375" style="22" customWidth="1"/>
    <col min="8" max="10" width="15.7109375" style="3" customWidth="1"/>
    <col min="11" max="11" width="15.85546875" style="3" customWidth="1"/>
    <col min="12" max="12" width="15.7109375" style="3" customWidth="1"/>
    <col min="13" max="13" width="9.85546875" style="13" bestFit="1" customWidth="1"/>
    <col min="14" max="14" width="9.140625" style="1"/>
    <col min="15" max="17" width="9.140625" style="1" hidden="1" customWidth="1"/>
    <col min="18" max="19" width="0" style="1" hidden="1" customWidth="1"/>
    <col min="20" max="16384" width="9.140625" style="1"/>
  </cols>
  <sheetData>
    <row r="1" spans="1:19" s="10" customFormat="1" hidden="1">
      <c r="E1" s="2"/>
      <c r="F1" s="2"/>
      <c r="G1" s="22"/>
      <c r="H1" s="3"/>
      <c r="I1" s="3"/>
      <c r="J1" s="3"/>
      <c r="K1" s="3"/>
      <c r="L1" s="3"/>
      <c r="M1" s="13"/>
    </row>
    <row r="2" spans="1:19" s="10" customFormat="1">
      <c r="E2" s="2"/>
      <c r="F2" s="2"/>
      <c r="H2" s="3"/>
      <c r="I2" s="3"/>
      <c r="J2" s="5" t="s">
        <v>8</v>
      </c>
      <c r="L2" s="3"/>
      <c r="M2" s="13"/>
    </row>
    <row r="3" spans="1:19" s="10" customFormat="1">
      <c r="E3" s="23"/>
      <c r="F3" s="23"/>
      <c r="H3" s="23"/>
      <c r="I3" s="23"/>
      <c r="J3" s="24" t="s">
        <v>12</v>
      </c>
      <c r="L3" s="3"/>
      <c r="M3" s="13"/>
    </row>
    <row r="4" spans="1:19" s="10" customFormat="1">
      <c r="E4" s="23"/>
      <c r="F4" s="25"/>
      <c r="G4" s="25"/>
      <c r="H4" s="23"/>
      <c r="I4" s="23"/>
      <c r="J4" s="23"/>
      <c r="K4" s="23"/>
      <c r="L4" s="3"/>
      <c r="M4" s="13"/>
    </row>
    <row r="5" spans="1:19" s="10" customFormat="1">
      <c r="E5" s="41" t="s">
        <v>7</v>
      </c>
      <c r="F5" s="24"/>
      <c r="G5" s="24"/>
      <c r="H5" s="23"/>
      <c r="I5" s="23"/>
      <c r="J5" s="23"/>
      <c r="K5" s="23"/>
      <c r="L5" s="3"/>
      <c r="M5" s="13"/>
    </row>
    <row r="6" spans="1:19" s="10" customFormat="1" ht="55.5" customHeight="1">
      <c r="E6" s="53" t="s">
        <v>76</v>
      </c>
      <c r="F6" s="53"/>
      <c r="G6" s="53"/>
      <c r="H6" s="53"/>
      <c r="I6" s="54"/>
      <c r="J6" s="54"/>
      <c r="K6" s="54"/>
      <c r="L6" s="3"/>
      <c r="M6" s="13"/>
    </row>
    <row r="7" spans="1:19" s="10" customFormat="1">
      <c r="E7" s="23"/>
      <c r="F7" s="25"/>
      <c r="G7" s="25"/>
      <c r="H7" s="23"/>
      <c r="I7" s="23"/>
      <c r="J7" s="23"/>
      <c r="K7" s="23"/>
      <c r="L7" s="3"/>
      <c r="M7" s="13"/>
    </row>
    <row r="8" spans="1:19" s="10" customFormat="1">
      <c r="E8" s="26" t="s">
        <v>47</v>
      </c>
      <c r="F8" s="26"/>
      <c r="G8" s="26"/>
      <c r="H8" s="26"/>
      <c r="I8" s="26"/>
      <c r="J8" s="26"/>
      <c r="K8" s="26"/>
      <c r="L8" s="3"/>
      <c r="M8" s="13"/>
    </row>
    <row r="9" spans="1:19" s="7" customFormat="1" ht="32.25" customHeight="1">
      <c r="E9" s="51" t="s">
        <v>9</v>
      </c>
      <c r="F9" s="51"/>
      <c r="G9" s="51"/>
      <c r="H9" s="51"/>
      <c r="I9" s="16"/>
      <c r="J9" s="16"/>
      <c r="K9" s="16"/>
      <c r="L9" s="16"/>
      <c r="M9" s="14"/>
    </row>
    <row r="10" spans="1:19" s="7" customFormat="1" ht="21" customHeight="1" thickBot="1">
      <c r="E10" s="55" t="s">
        <v>22</v>
      </c>
      <c r="F10" s="55"/>
      <c r="G10" s="55"/>
      <c r="H10" s="55"/>
      <c r="I10" s="8"/>
      <c r="J10" s="8"/>
      <c r="K10" s="8"/>
      <c r="L10" s="8"/>
      <c r="M10" s="14"/>
    </row>
    <row r="11" spans="1:19" s="4" customFormat="1" ht="26.25" thickBot="1">
      <c r="A11" s="11"/>
      <c r="B11" s="11"/>
      <c r="C11" s="6"/>
      <c r="D11" s="19" t="s">
        <v>1</v>
      </c>
      <c r="E11" s="9" t="s">
        <v>2</v>
      </c>
      <c r="F11" s="20" t="s">
        <v>4</v>
      </c>
      <c r="G11" s="21" t="s">
        <v>19</v>
      </c>
      <c r="H11" s="9" t="s">
        <v>3</v>
      </c>
      <c r="I11" s="9" t="s">
        <v>5</v>
      </c>
      <c r="J11" s="9" t="s">
        <v>20</v>
      </c>
      <c r="K11" s="9" t="s">
        <v>6</v>
      </c>
      <c r="L11" s="9" t="s">
        <v>21</v>
      </c>
      <c r="M11" s="15"/>
    </row>
    <row r="12" spans="1:19" s="6" customFormat="1" ht="93" customHeight="1" thickBot="1">
      <c r="A12" s="11"/>
      <c r="B12" s="11"/>
      <c r="D12" s="31">
        <v>1</v>
      </c>
      <c r="E12" s="32" t="s">
        <v>77</v>
      </c>
      <c r="F12" s="33" t="s">
        <v>48</v>
      </c>
      <c r="G12" s="34">
        <v>1</v>
      </c>
      <c r="H12" s="35"/>
      <c r="I12" s="35"/>
      <c r="J12" s="35">
        <f>J13+J14+J19+J40+J41</f>
        <v>0</v>
      </c>
      <c r="K12" s="35">
        <f>J12*0.2</f>
        <v>0</v>
      </c>
      <c r="L12" s="36">
        <f>J12+K12</f>
        <v>0</v>
      </c>
      <c r="M12" s="15"/>
    </row>
    <row r="13" spans="1:19" s="11" customFormat="1" ht="12.75" customHeight="1">
      <c r="D13" s="42" t="s">
        <v>14</v>
      </c>
      <c r="E13" s="43" t="s">
        <v>23</v>
      </c>
      <c r="F13" s="43" t="s">
        <v>48</v>
      </c>
      <c r="G13" s="44">
        <v>1</v>
      </c>
      <c r="H13" s="59"/>
      <c r="I13" s="60">
        <f>H13*1.2</f>
        <v>0</v>
      </c>
      <c r="J13" s="60">
        <f t="shared" ref="J13:J41" si="0">H13*G13</f>
        <v>0</v>
      </c>
      <c r="K13" s="60">
        <f>J13*0.2</f>
        <v>0</v>
      </c>
      <c r="L13" s="61">
        <f>J13+K13</f>
        <v>0</v>
      </c>
      <c r="M13" s="15"/>
    </row>
    <row r="14" spans="1:19" s="6" customFormat="1">
      <c r="A14" s="11"/>
      <c r="B14" s="11"/>
      <c r="D14" s="45" t="s">
        <v>15</v>
      </c>
      <c r="E14" s="46" t="s">
        <v>24</v>
      </c>
      <c r="F14" s="43" t="s">
        <v>48</v>
      </c>
      <c r="G14" s="47">
        <v>1</v>
      </c>
      <c r="H14" s="62">
        <f>SUM(H15:H18)</f>
        <v>0</v>
      </c>
      <c r="I14" s="60">
        <f>SUM(I15:I18)</f>
        <v>0</v>
      </c>
      <c r="J14" s="60">
        <f t="shared" ref="J14:L14" si="1">SUM(J15:J18)</f>
        <v>0</v>
      </c>
      <c r="K14" s="60">
        <f t="shared" si="1"/>
        <v>0</v>
      </c>
      <c r="L14" s="60">
        <f t="shared" si="1"/>
        <v>0</v>
      </c>
      <c r="M14" s="57"/>
      <c r="N14" s="12"/>
      <c r="O14" s="6">
        <v>1</v>
      </c>
      <c r="Q14" s="12"/>
      <c r="S14" s="6">
        <v>1</v>
      </c>
    </row>
    <row r="15" spans="1:19" s="6" customFormat="1">
      <c r="A15" s="11"/>
      <c r="B15" s="11"/>
      <c r="D15" s="30" t="s">
        <v>27</v>
      </c>
      <c r="E15" s="17" t="s">
        <v>25</v>
      </c>
      <c r="F15" s="17" t="s">
        <v>48</v>
      </c>
      <c r="G15" s="18">
        <v>1</v>
      </c>
      <c r="H15" s="63"/>
      <c r="I15" s="62">
        <f t="shared" ref="I15:I41" si="2">H15*1.2</f>
        <v>0</v>
      </c>
      <c r="J15" s="62">
        <f t="shared" si="0"/>
        <v>0</v>
      </c>
      <c r="K15" s="62">
        <f t="shared" ref="K15:K41" si="3">J15*0.2</f>
        <v>0</v>
      </c>
      <c r="L15" s="64">
        <f t="shared" ref="L15:L41" si="4">J15+K15</f>
        <v>0</v>
      </c>
      <c r="M15" s="57"/>
      <c r="N15" s="11"/>
      <c r="O15" s="11">
        <v>1</v>
      </c>
      <c r="P15" s="11"/>
      <c r="Q15" s="12"/>
      <c r="S15" s="6">
        <v>2</v>
      </c>
    </row>
    <row r="16" spans="1:19" s="6" customFormat="1">
      <c r="A16" s="11"/>
      <c r="B16" s="11"/>
      <c r="D16" s="30" t="s">
        <v>28</v>
      </c>
      <c r="E16" s="17" t="s">
        <v>49</v>
      </c>
      <c r="F16" s="17" t="s">
        <v>48</v>
      </c>
      <c r="G16" s="18">
        <v>1</v>
      </c>
      <c r="H16" s="63"/>
      <c r="I16" s="62">
        <f t="shared" si="2"/>
        <v>0</v>
      </c>
      <c r="J16" s="62">
        <f t="shared" si="0"/>
        <v>0</v>
      </c>
      <c r="K16" s="62">
        <f t="shared" si="3"/>
        <v>0</v>
      </c>
      <c r="L16" s="64">
        <f t="shared" si="4"/>
        <v>0</v>
      </c>
      <c r="M16" s="57"/>
      <c r="N16" s="11"/>
      <c r="O16" s="11">
        <v>1</v>
      </c>
      <c r="P16" s="11"/>
      <c r="Q16" s="12"/>
      <c r="S16" s="6">
        <v>3</v>
      </c>
    </row>
    <row r="17" spans="1:19" s="11" customFormat="1">
      <c r="D17" s="30" t="s">
        <v>29</v>
      </c>
      <c r="E17" s="17" t="s">
        <v>26</v>
      </c>
      <c r="F17" s="17" t="s">
        <v>48</v>
      </c>
      <c r="G17" s="18">
        <v>1</v>
      </c>
      <c r="H17" s="63"/>
      <c r="I17" s="62">
        <f t="shared" si="2"/>
        <v>0</v>
      </c>
      <c r="J17" s="62">
        <f t="shared" si="0"/>
        <v>0</v>
      </c>
      <c r="K17" s="62">
        <f t="shared" si="3"/>
        <v>0</v>
      </c>
      <c r="L17" s="64">
        <f t="shared" si="4"/>
        <v>0</v>
      </c>
      <c r="M17" s="57"/>
      <c r="Q17" s="12"/>
    </row>
    <row r="18" spans="1:19" s="6" customFormat="1">
      <c r="A18" s="11"/>
      <c r="B18" s="11"/>
      <c r="D18" s="30" t="s">
        <v>30</v>
      </c>
      <c r="E18" s="49" t="s">
        <v>13</v>
      </c>
      <c r="F18" s="49" t="s">
        <v>48</v>
      </c>
      <c r="G18" s="50">
        <v>1</v>
      </c>
      <c r="H18" s="63"/>
      <c r="I18" s="62">
        <f t="shared" si="2"/>
        <v>0</v>
      </c>
      <c r="J18" s="62">
        <f t="shared" si="0"/>
        <v>0</v>
      </c>
      <c r="K18" s="62">
        <f t="shared" si="3"/>
        <v>0</v>
      </c>
      <c r="L18" s="64">
        <f t="shared" si="4"/>
        <v>0</v>
      </c>
      <c r="M18" s="57"/>
      <c r="N18" s="11"/>
      <c r="O18" s="11">
        <v>1</v>
      </c>
      <c r="P18" s="11"/>
      <c r="Q18" s="12"/>
      <c r="S18" s="11">
        <v>5</v>
      </c>
    </row>
    <row r="19" spans="1:19" s="6" customFormat="1">
      <c r="A19" s="11"/>
      <c r="B19" s="11"/>
      <c r="D19" s="45" t="s">
        <v>16</v>
      </c>
      <c r="E19" s="46" t="s">
        <v>31</v>
      </c>
      <c r="F19" s="43" t="s">
        <v>48</v>
      </c>
      <c r="G19" s="47">
        <v>1</v>
      </c>
      <c r="H19" s="65">
        <f>SUM(H20:H33)</f>
        <v>0</v>
      </c>
      <c r="I19" s="60">
        <f>SUM(I20:I39)</f>
        <v>0</v>
      </c>
      <c r="J19" s="60">
        <f>SUM(J20:J39)</f>
        <v>0</v>
      </c>
      <c r="K19" s="60">
        <f t="shared" ref="K19:L19" si="5">SUM(K20:K39)</f>
        <v>0</v>
      </c>
      <c r="L19" s="60">
        <f t="shared" si="5"/>
        <v>0</v>
      </c>
      <c r="M19" s="57"/>
      <c r="N19" s="11"/>
      <c r="O19" s="11">
        <v>1</v>
      </c>
      <c r="P19" s="11"/>
      <c r="Q19" s="12"/>
      <c r="S19" s="11">
        <v>6</v>
      </c>
    </row>
    <row r="20" spans="1:19" s="6" customFormat="1">
      <c r="A20" s="11"/>
      <c r="B20" s="11"/>
      <c r="D20" s="30" t="s">
        <v>33</v>
      </c>
      <c r="E20" s="17" t="s">
        <v>50</v>
      </c>
      <c r="F20" s="17" t="s">
        <v>48</v>
      </c>
      <c r="G20" s="18">
        <v>1</v>
      </c>
      <c r="H20" s="63"/>
      <c r="I20" s="62">
        <f t="shared" si="2"/>
        <v>0</v>
      </c>
      <c r="J20" s="62">
        <f t="shared" si="0"/>
        <v>0</v>
      </c>
      <c r="K20" s="62">
        <f t="shared" si="3"/>
        <v>0</v>
      </c>
      <c r="L20" s="64">
        <f t="shared" si="4"/>
        <v>0</v>
      </c>
      <c r="M20" s="57"/>
      <c r="N20" s="11"/>
      <c r="O20" s="11">
        <v>1</v>
      </c>
      <c r="P20" s="11"/>
      <c r="Q20" s="12"/>
      <c r="S20" s="11">
        <v>7</v>
      </c>
    </row>
    <row r="21" spans="1:19" s="6" customFormat="1">
      <c r="A21" s="11"/>
      <c r="B21" s="11"/>
      <c r="D21" s="30" t="s">
        <v>34</v>
      </c>
      <c r="E21" s="17" t="s">
        <v>51</v>
      </c>
      <c r="F21" s="17" t="s">
        <v>48</v>
      </c>
      <c r="G21" s="18">
        <v>1</v>
      </c>
      <c r="H21" s="63"/>
      <c r="I21" s="62">
        <f t="shared" si="2"/>
        <v>0</v>
      </c>
      <c r="J21" s="62">
        <f t="shared" si="0"/>
        <v>0</v>
      </c>
      <c r="K21" s="62">
        <f t="shared" si="3"/>
        <v>0</v>
      </c>
      <c r="L21" s="64">
        <f t="shared" si="4"/>
        <v>0</v>
      </c>
      <c r="M21" s="57"/>
      <c r="N21" s="11"/>
      <c r="O21" s="11">
        <v>1</v>
      </c>
      <c r="P21" s="11"/>
      <c r="Q21" s="12"/>
      <c r="S21" s="11">
        <v>8</v>
      </c>
    </row>
    <row r="22" spans="1:19" s="6" customFormat="1" ht="25.5">
      <c r="A22" s="11"/>
      <c r="B22" s="11"/>
      <c r="D22" s="30" t="s">
        <v>35</v>
      </c>
      <c r="E22" s="17" t="s">
        <v>52</v>
      </c>
      <c r="F22" s="17" t="s">
        <v>48</v>
      </c>
      <c r="G22" s="18">
        <v>1</v>
      </c>
      <c r="H22" s="63"/>
      <c r="I22" s="62">
        <f t="shared" si="2"/>
        <v>0</v>
      </c>
      <c r="J22" s="62">
        <f t="shared" si="0"/>
        <v>0</v>
      </c>
      <c r="K22" s="62">
        <f t="shared" si="3"/>
        <v>0</v>
      </c>
      <c r="L22" s="64">
        <f t="shared" si="4"/>
        <v>0</v>
      </c>
      <c r="M22" s="57"/>
      <c r="N22" s="11"/>
      <c r="O22" s="11">
        <v>1</v>
      </c>
      <c r="P22" s="11"/>
      <c r="Q22" s="12"/>
      <c r="S22" s="11">
        <v>9</v>
      </c>
    </row>
    <row r="23" spans="1:19" s="6" customFormat="1">
      <c r="A23" s="11"/>
      <c r="B23" s="11"/>
      <c r="D23" s="30" t="s">
        <v>36</v>
      </c>
      <c r="E23" s="17" t="s">
        <v>60</v>
      </c>
      <c r="F23" s="17" t="s">
        <v>48</v>
      </c>
      <c r="G23" s="18">
        <v>1</v>
      </c>
      <c r="H23" s="63"/>
      <c r="I23" s="62">
        <f t="shared" si="2"/>
        <v>0</v>
      </c>
      <c r="J23" s="62">
        <f t="shared" si="0"/>
        <v>0</v>
      </c>
      <c r="K23" s="62">
        <f t="shared" si="3"/>
        <v>0</v>
      </c>
      <c r="L23" s="64">
        <f t="shared" si="4"/>
        <v>0</v>
      </c>
      <c r="M23" s="57"/>
      <c r="N23" s="11"/>
      <c r="O23" s="11">
        <v>1</v>
      </c>
      <c r="P23" s="11"/>
      <c r="Q23" s="12"/>
      <c r="S23" s="11">
        <v>10</v>
      </c>
    </row>
    <row r="24" spans="1:19" s="6" customFormat="1">
      <c r="A24" s="11"/>
      <c r="B24" s="11"/>
      <c r="D24" s="30" t="s">
        <v>37</v>
      </c>
      <c r="E24" s="17" t="s">
        <v>61</v>
      </c>
      <c r="F24" s="17" t="s">
        <v>48</v>
      </c>
      <c r="G24" s="18">
        <v>1</v>
      </c>
      <c r="H24" s="63"/>
      <c r="I24" s="62">
        <f t="shared" si="2"/>
        <v>0</v>
      </c>
      <c r="J24" s="62">
        <f t="shared" si="0"/>
        <v>0</v>
      </c>
      <c r="K24" s="62">
        <f t="shared" si="3"/>
        <v>0</v>
      </c>
      <c r="L24" s="64">
        <f t="shared" si="4"/>
        <v>0</v>
      </c>
      <c r="M24" s="57"/>
      <c r="N24" s="11"/>
      <c r="O24" s="11">
        <v>1</v>
      </c>
      <c r="P24" s="11"/>
      <c r="Q24" s="12"/>
      <c r="S24" s="11">
        <v>11</v>
      </c>
    </row>
    <row r="25" spans="1:19" s="6" customFormat="1">
      <c r="A25" s="11"/>
      <c r="B25" s="11"/>
      <c r="D25" s="30" t="s">
        <v>38</v>
      </c>
      <c r="E25" s="17" t="s">
        <v>62</v>
      </c>
      <c r="F25" s="17" t="s">
        <v>48</v>
      </c>
      <c r="G25" s="18">
        <v>1</v>
      </c>
      <c r="H25" s="63"/>
      <c r="I25" s="62">
        <f t="shared" si="2"/>
        <v>0</v>
      </c>
      <c r="J25" s="62">
        <f t="shared" si="0"/>
        <v>0</v>
      </c>
      <c r="K25" s="62">
        <f t="shared" si="3"/>
        <v>0</v>
      </c>
      <c r="L25" s="64">
        <f t="shared" si="4"/>
        <v>0</v>
      </c>
      <c r="M25" s="57"/>
      <c r="N25" s="11"/>
      <c r="O25" s="11">
        <v>1</v>
      </c>
      <c r="P25" s="11"/>
      <c r="Q25" s="12"/>
      <c r="S25" s="11">
        <v>12</v>
      </c>
    </row>
    <row r="26" spans="1:19" s="6" customFormat="1">
      <c r="A26" s="11"/>
      <c r="B26" s="11"/>
      <c r="D26" s="30" t="s">
        <v>39</v>
      </c>
      <c r="E26" s="17" t="s">
        <v>63</v>
      </c>
      <c r="F26" s="17" t="s">
        <v>48</v>
      </c>
      <c r="G26" s="18">
        <v>1</v>
      </c>
      <c r="H26" s="63"/>
      <c r="I26" s="62">
        <f t="shared" si="2"/>
        <v>0</v>
      </c>
      <c r="J26" s="62">
        <f t="shared" si="0"/>
        <v>0</v>
      </c>
      <c r="K26" s="62">
        <f t="shared" si="3"/>
        <v>0</v>
      </c>
      <c r="L26" s="64">
        <f t="shared" si="4"/>
        <v>0</v>
      </c>
      <c r="M26" s="57"/>
      <c r="N26" s="11"/>
      <c r="O26" s="11">
        <v>1</v>
      </c>
      <c r="P26" s="11"/>
      <c r="Q26" s="12"/>
      <c r="S26" s="11">
        <v>13</v>
      </c>
    </row>
    <row r="27" spans="1:19" s="11" customFormat="1">
      <c r="D27" s="30" t="s">
        <v>40</v>
      </c>
      <c r="E27" s="17" t="s">
        <v>64</v>
      </c>
      <c r="F27" s="17" t="s">
        <v>48</v>
      </c>
      <c r="G27" s="18">
        <v>1</v>
      </c>
      <c r="H27" s="63"/>
      <c r="I27" s="62">
        <f t="shared" si="2"/>
        <v>0</v>
      </c>
      <c r="J27" s="62">
        <f t="shared" si="0"/>
        <v>0</v>
      </c>
      <c r="K27" s="62">
        <f t="shared" si="3"/>
        <v>0</v>
      </c>
      <c r="L27" s="64">
        <f t="shared" si="4"/>
        <v>0</v>
      </c>
      <c r="M27" s="57"/>
      <c r="Q27" s="12"/>
    </row>
    <row r="28" spans="1:19" s="11" customFormat="1">
      <c r="D28" s="30" t="s">
        <v>41</v>
      </c>
      <c r="E28" s="17" t="s">
        <v>53</v>
      </c>
      <c r="F28" s="17" t="s">
        <v>48</v>
      </c>
      <c r="G28" s="18">
        <v>1</v>
      </c>
      <c r="H28" s="63"/>
      <c r="I28" s="62">
        <f t="shared" si="2"/>
        <v>0</v>
      </c>
      <c r="J28" s="62">
        <f t="shared" si="0"/>
        <v>0</v>
      </c>
      <c r="K28" s="62">
        <f t="shared" si="3"/>
        <v>0</v>
      </c>
      <c r="L28" s="64">
        <f t="shared" si="4"/>
        <v>0</v>
      </c>
      <c r="M28" s="57"/>
      <c r="Q28" s="12"/>
    </row>
    <row r="29" spans="1:19" s="6" customFormat="1">
      <c r="A29" s="11"/>
      <c r="B29" s="11"/>
      <c r="D29" s="30" t="s">
        <v>42</v>
      </c>
      <c r="E29" s="17" t="s">
        <v>65</v>
      </c>
      <c r="F29" s="17" t="s">
        <v>48</v>
      </c>
      <c r="G29" s="18">
        <v>1</v>
      </c>
      <c r="H29" s="63"/>
      <c r="I29" s="62">
        <f t="shared" si="2"/>
        <v>0</v>
      </c>
      <c r="J29" s="62">
        <f t="shared" si="0"/>
        <v>0</v>
      </c>
      <c r="K29" s="62">
        <f t="shared" si="3"/>
        <v>0</v>
      </c>
      <c r="L29" s="64">
        <f t="shared" si="4"/>
        <v>0</v>
      </c>
      <c r="M29" s="57"/>
      <c r="N29" s="11"/>
      <c r="O29" s="11">
        <v>1</v>
      </c>
      <c r="P29" s="11"/>
      <c r="Q29" s="12"/>
      <c r="S29" s="11">
        <v>14</v>
      </c>
    </row>
    <row r="30" spans="1:19" s="6" customFormat="1" ht="25.5">
      <c r="A30" s="11"/>
      <c r="B30" s="11"/>
      <c r="D30" s="30" t="s">
        <v>43</v>
      </c>
      <c r="E30" s="17" t="s">
        <v>66</v>
      </c>
      <c r="F30" s="17" t="s">
        <v>48</v>
      </c>
      <c r="G30" s="18">
        <v>1</v>
      </c>
      <c r="H30" s="63"/>
      <c r="I30" s="62">
        <f t="shared" si="2"/>
        <v>0</v>
      </c>
      <c r="J30" s="62">
        <f t="shared" si="0"/>
        <v>0</v>
      </c>
      <c r="K30" s="62">
        <f t="shared" si="3"/>
        <v>0</v>
      </c>
      <c r="L30" s="64">
        <f t="shared" si="4"/>
        <v>0</v>
      </c>
      <c r="M30" s="57"/>
      <c r="N30" s="11"/>
      <c r="O30" s="11">
        <v>1</v>
      </c>
      <c r="P30" s="11"/>
      <c r="Q30" s="12"/>
      <c r="S30" s="11">
        <v>15</v>
      </c>
    </row>
    <row r="31" spans="1:19" s="6" customFormat="1">
      <c r="A31" s="11"/>
      <c r="B31" s="11"/>
      <c r="D31" s="30" t="s">
        <v>44</v>
      </c>
      <c r="E31" s="17" t="s">
        <v>67</v>
      </c>
      <c r="F31" s="17" t="s">
        <v>48</v>
      </c>
      <c r="G31" s="18">
        <v>1</v>
      </c>
      <c r="H31" s="63"/>
      <c r="I31" s="62">
        <f t="shared" si="2"/>
        <v>0</v>
      </c>
      <c r="J31" s="62">
        <f t="shared" si="0"/>
        <v>0</v>
      </c>
      <c r="K31" s="62">
        <f t="shared" si="3"/>
        <v>0</v>
      </c>
      <c r="L31" s="64">
        <f t="shared" si="4"/>
        <v>0</v>
      </c>
      <c r="M31" s="57"/>
      <c r="N31" s="11"/>
      <c r="O31" s="11">
        <v>1</v>
      </c>
      <c r="P31" s="11"/>
      <c r="Q31" s="12"/>
      <c r="S31" s="11">
        <v>16</v>
      </c>
    </row>
    <row r="32" spans="1:19" s="11" customFormat="1">
      <c r="D32" s="30" t="s">
        <v>45</v>
      </c>
      <c r="E32" s="17" t="s">
        <v>54</v>
      </c>
      <c r="F32" s="17" t="s">
        <v>48</v>
      </c>
      <c r="G32" s="18">
        <v>1</v>
      </c>
      <c r="H32" s="63"/>
      <c r="I32" s="62">
        <f t="shared" ref="I32:I33" si="6">H32*1.2</f>
        <v>0</v>
      </c>
      <c r="J32" s="62">
        <f t="shared" ref="J32:J33" si="7">H32*G32</f>
        <v>0</v>
      </c>
      <c r="K32" s="62">
        <f t="shared" ref="K32:K33" si="8">J32*0.2</f>
        <v>0</v>
      </c>
      <c r="L32" s="64">
        <f t="shared" ref="L32:L33" si="9">J32+K32</f>
        <v>0</v>
      </c>
      <c r="M32" s="57"/>
      <c r="Q32" s="12"/>
    </row>
    <row r="33" spans="1:40" s="6" customFormat="1">
      <c r="A33" s="11"/>
      <c r="B33" s="11"/>
      <c r="D33" s="30" t="s">
        <v>46</v>
      </c>
      <c r="E33" s="17" t="s">
        <v>55</v>
      </c>
      <c r="F33" s="17" t="s">
        <v>48</v>
      </c>
      <c r="G33" s="18">
        <v>1</v>
      </c>
      <c r="H33" s="63"/>
      <c r="I33" s="62">
        <f t="shared" si="6"/>
        <v>0</v>
      </c>
      <c r="J33" s="62">
        <f t="shared" si="7"/>
        <v>0</v>
      </c>
      <c r="K33" s="62">
        <f t="shared" si="8"/>
        <v>0</v>
      </c>
      <c r="L33" s="64">
        <f t="shared" si="9"/>
        <v>0</v>
      </c>
      <c r="M33" s="57"/>
      <c r="N33" s="11"/>
      <c r="O33" s="11">
        <v>1</v>
      </c>
      <c r="P33" s="11"/>
      <c r="Q33" s="12"/>
      <c r="S33" s="11">
        <v>17</v>
      </c>
    </row>
    <row r="34" spans="1:40" s="11" customFormat="1">
      <c r="D34" s="30" t="s">
        <v>70</v>
      </c>
      <c r="E34" s="17" t="s">
        <v>56</v>
      </c>
      <c r="F34" s="17" t="s">
        <v>48</v>
      </c>
      <c r="G34" s="18">
        <v>1</v>
      </c>
      <c r="H34" s="63"/>
      <c r="I34" s="62">
        <f t="shared" ref="I34:I39" si="10">H34*1.2</f>
        <v>0</v>
      </c>
      <c r="J34" s="62">
        <f t="shared" ref="J34:J39" si="11">H34*G34</f>
        <v>0</v>
      </c>
      <c r="K34" s="62">
        <f t="shared" ref="K34:K39" si="12">J34*0.2</f>
        <v>0</v>
      </c>
      <c r="L34" s="64">
        <f t="shared" ref="L34:L39" si="13">J34+K34</f>
        <v>0</v>
      </c>
      <c r="M34" s="57"/>
      <c r="Q34" s="12"/>
    </row>
    <row r="35" spans="1:40" s="11" customFormat="1">
      <c r="D35" s="30" t="s">
        <v>71</v>
      </c>
      <c r="E35" s="17" t="s">
        <v>57</v>
      </c>
      <c r="F35" s="17" t="s">
        <v>48</v>
      </c>
      <c r="G35" s="18">
        <v>1</v>
      </c>
      <c r="H35" s="63"/>
      <c r="I35" s="62">
        <f t="shared" si="10"/>
        <v>0</v>
      </c>
      <c r="J35" s="62">
        <f t="shared" si="11"/>
        <v>0</v>
      </c>
      <c r="K35" s="62">
        <f t="shared" si="12"/>
        <v>0</v>
      </c>
      <c r="L35" s="64">
        <f t="shared" si="13"/>
        <v>0</v>
      </c>
      <c r="M35" s="57"/>
      <c r="Q35" s="12"/>
    </row>
    <row r="36" spans="1:40" s="11" customFormat="1">
      <c r="D36" s="30" t="s">
        <v>72</v>
      </c>
      <c r="E36" s="17" t="s">
        <v>58</v>
      </c>
      <c r="F36" s="17" t="s">
        <v>48</v>
      </c>
      <c r="G36" s="18">
        <v>1</v>
      </c>
      <c r="H36" s="63"/>
      <c r="I36" s="62">
        <f t="shared" si="10"/>
        <v>0</v>
      </c>
      <c r="J36" s="62">
        <f t="shared" si="11"/>
        <v>0</v>
      </c>
      <c r="K36" s="62">
        <f t="shared" si="12"/>
        <v>0</v>
      </c>
      <c r="L36" s="64">
        <f t="shared" si="13"/>
        <v>0</v>
      </c>
      <c r="M36" s="57"/>
      <c r="Q36" s="12"/>
    </row>
    <row r="37" spans="1:40" s="11" customFormat="1">
      <c r="D37" s="30" t="s">
        <v>73</v>
      </c>
      <c r="E37" s="17" t="s">
        <v>59</v>
      </c>
      <c r="F37" s="17" t="s">
        <v>48</v>
      </c>
      <c r="G37" s="18">
        <v>1</v>
      </c>
      <c r="H37" s="63"/>
      <c r="I37" s="62">
        <f t="shared" si="10"/>
        <v>0</v>
      </c>
      <c r="J37" s="62">
        <f t="shared" si="11"/>
        <v>0</v>
      </c>
      <c r="K37" s="62">
        <f t="shared" si="12"/>
        <v>0</v>
      </c>
      <c r="L37" s="64">
        <f t="shared" si="13"/>
        <v>0</v>
      </c>
      <c r="M37" s="57"/>
      <c r="Q37" s="12"/>
    </row>
    <row r="38" spans="1:40" s="11" customFormat="1" ht="25.5">
      <c r="D38" s="30" t="s">
        <v>74</v>
      </c>
      <c r="E38" s="17" t="s">
        <v>68</v>
      </c>
      <c r="F38" s="17" t="s">
        <v>48</v>
      </c>
      <c r="G38" s="18">
        <v>1</v>
      </c>
      <c r="H38" s="63"/>
      <c r="I38" s="62">
        <f t="shared" si="10"/>
        <v>0</v>
      </c>
      <c r="J38" s="62">
        <f t="shared" si="11"/>
        <v>0</v>
      </c>
      <c r="K38" s="62">
        <f t="shared" si="12"/>
        <v>0</v>
      </c>
      <c r="L38" s="64">
        <f t="shared" si="13"/>
        <v>0</v>
      </c>
      <c r="M38" s="57"/>
      <c r="Q38" s="12"/>
    </row>
    <row r="39" spans="1:40" s="11" customFormat="1">
      <c r="D39" s="30" t="s">
        <v>75</v>
      </c>
      <c r="E39" s="17" t="s">
        <v>69</v>
      </c>
      <c r="F39" s="17" t="s">
        <v>48</v>
      </c>
      <c r="G39" s="18">
        <v>1</v>
      </c>
      <c r="H39" s="63"/>
      <c r="I39" s="62">
        <f t="shared" si="10"/>
        <v>0</v>
      </c>
      <c r="J39" s="62">
        <f t="shared" si="11"/>
        <v>0</v>
      </c>
      <c r="K39" s="62">
        <f t="shared" si="12"/>
        <v>0</v>
      </c>
      <c r="L39" s="64">
        <f t="shared" si="13"/>
        <v>0</v>
      </c>
      <c r="M39" s="57"/>
      <c r="Q39" s="12"/>
    </row>
    <row r="40" spans="1:40" s="6" customFormat="1" ht="25.5">
      <c r="A40" s="11"/>
      <c r="B40" s="11"/>
      <c r="D40" s="45" t="s">
        <v>17</v>
      </c>
      <c r="E40" s="46" t="s">
        <v>32</v>
      </c>
      <c r="F40" s="46" t="s">
        <v>48</v>
      </c>
      <c r="G40" s="47">
        <v>1</v>
      </c>
      <c r="H40" s="63"/>
      <c r="I40" s="60">
        <f>H40*1.2</f>
        <v>0</v>
      </c>
      <c r="J40" s="60">
        <f>H40*G40</f>
        <v>0</v>
      </c>
      <c r="K40" s="60">
        <f>J40*0.2</f>
        <v>0</v>
      </c>
      <c r="L40" s="61">
        <f>J40+K40</f>
        <v>0</v>
      </c>
      <c r="M40" s="57"/>
      <c r="N40" s="11"/>
      <c r="O40" s="11">
        <v>1</v>
      </c>
      <c r="P40" s="11"/>
      <c r="Q40" s="12"/>
      <c r="S40" s="11">
        <v>18</v>
      </c>
    </row>
    <row r="41" spans="1:40" s="6" customFormat="1">
      <c r="A41" s="11"/>
      <c r="B41" s="11"/>
      <c r="D41" s="45" t="s">
        <v>18</v>
      </c>
      <c r="E41" s="48" t="s">
        <v>13</v>
      </c>
      <c r="F41" s="49" t="s">
        <v>48</v>
      </c>
      <c r="G41" s="50">
        <v>1</v>
      </c>
      <c r="H41" s="63"/>
      <c r="I41" s="60">
        <f t="shared" si="2"/>
        <v>0</v>
      </c>
      <c r="J41" s="60">
        <f t="shared" si="0"/>
        <v>0</v>
      </c>
      <c r="K41" s="60">
        <f t="shared" si="3"/>
        <v>0</v>
      </c>
      <c r="L41" s="61">
        <f t="shared" si="4"/>
        <v>0</v>
      </c>
      <c r="M41" s="57"/>
      <c r="N41" s="11"/>
      <c r="O41" s="11">
        <v>1</v>
      </c>
      <c r="P41" s="11"/>
      <c r="Q41" s="12"/>
      <c r="S41" s="11">
        <v>20</v>
      </c>
    </row>
    <row r="42" spans="1:40" s="4" customFormat="1" ht="21" customHeight="1" thickBot="1">
      <c r="A42" s="11"/>
      <c r="B42" s="11"/>
      <c r="C42" s="6"/>
      <c r="D42" s="27"/>
      <c r="E42" s="28" t="s">
        <v>0</v>
      </c>
      <c r="F42" s="28"/>
      <c r="G42" s="29"/>
      <c r="H42" s="66"/>
      <c r="I42" s="66"/>
      <c r="J42" s="66">
        <f>J12</f>
        <v>0</v>
      </c>
      <c r="K42" s="66">
        <f>J42*0.2</f>
        <v>0</v>
      </c>
      <c r="L42" s="67">
        <f>J42+K42</f>
        <v>0</v>
      </c>
      <c r="M42" s="15"/>
      <c r="W42" s="37"/>
      <c r="X42" s="37"/>
      <c r="Y42" s="37"/>
      <c r="Z42" s="37"/>
      <c r="AA42" s="37"/>
      <c r="AB42" s="38"/>
      <c r="AC42" s="52"/>
      <c r="AD42" s="52"/>
      <c r="AE42" s="52"/>
      <c r="AF42" s="52"/>
      <c r="AG42" s="52"/>
      <c r="AH42" s="52"/>
      <c r="AI42" s="52"/>
      <c r="AJ42" s="52"/>
      <c r="AK42" s="52"/>
      <c r="AL42" s="39"/>
      <c r="AM42" s="39"/>
      <c r="AN42" s="40"/>
    </row>
    <row r="43" spans="1:40" ht="30" customHeight="1">
      <c r="D43" s="58" t="s">
        <v>78</v>
      </c>
      <c r="E43" s="58"/>
      <c r="F43" s="58"/>
      <c r="G43" s="58"/>
      <c r="H43" s="58"/>
      <c r="I43" s="58"/>
      <c r="J43" s="58"/>
      <c r="K43" s="58"/>
      <c r="L43" s="58"/>
    </row>
    <row r="44" spans="1:40">
      <c r="D44" s="22"/>
      <c r="E44" s="10"/>
      <c r="G44" s="2"/>
      <c r="H44" s="2"/>
    </row>
    <row r="45" spans="1:40">
      <c r="D45" s="22"/>
      <c r="E45" s="10"/>
      <c r="G45" s="2"/>
      <c r="H45" s="2"/>
    </row>
    <row r="46" spans="1:40">
      <c r="D46" s="22"/>
      <c r="E46" s="10"/>
      <c r="G46" s="2"/>
      <c r="H46" s="2"/>
    </row>
    <row r="47" spans="1:40">
      <c r="D47" s="22"/>
      <c r="E47" s="56" t="s">
        <v>10</v>
      </c>
      <c r="F47" s="56"/>
      <c r="G47" s="56"/>
      <c r="H47" s="2"/>
    </row>
    <row r="48" spans="1:40">
      <c r="D48" s="22"/>
      <c r="E48" s="56" t="s">
        <v>11</v>
      </c>
      <c r="F48" s="56"/>
      <c r="G48" s="56"/>
      <c r="H48" s="2"/>
    </row>
    <row r="49" spans="4:4">
      <c r="D49" s="22"/>
    </row>
    <row r="50" spans="4:4">
      <c r="D50" s="22"/>
    </row>
    <row r="51" spans="4:4">
      <c r="D51" s="22"/>
    </row>
    <row r="52" spans="4:4">
      <c r="D52" s="22"/>
    </row>
    <row r="53" spans="4:4">
      <c r="D53" s="22"/>
    </row>
    <row r="54" spans="4:4">
      <c r="D54" s="22"/>
    </row>
    <row r="55" spans="4:4">
      <c r="D55" s="22"/>
    </row>
    <row r="56" spans="4:4">
      <c r="D56" s="22"/>
    </row>
    <row r="57" spans="4:4">
      <c r="D57" s="22"/>
    </row>
    <row r="58" spans="4:4">
      <c r="D58" s="22"/>
    </row>
    <row r="59" spans="4:4">
      <c r="D59" s="22"/>
    </row>
    <row r="60" spans="4:4">
      <c r="D60" s="22"/>
    </row>
    <row r="61" spans="4:4">
      <c r="D61" s="22"/>
    </row>
    <row r="62" spans="4:4">
      <c r="D62" s="22"/>
    </row>
    <row r="63" spans="4:4">
      <c r="D63" s="22"/>
    </row>
    <row r="64" spans="4:4">
      <c r="D64" s="22"/>
    </row>
    <row r="65" spans="4:4">
      <c r="D65" s="22"/>
    </row>
    <row r="66" spans="4:4">
      <c r="D66" s="22"/>
    </row>
    <row r="67" spans="4:4">
      <c r="D67" s="22"/>
    </row>
    <row r="68" spans="4:4">
      <c r="D68" s="22"/>
    </row>
    <row r="69" spans="4:4">
      <c r="D69" s="22"/>
    </row>
    <row r="70" spans="4:4">
      <c r="D70" s="22"/>
    </row>
    <row r="71" spans="4:4">
      <c r="D71" s="22"/>
    </row>
    <row r="72" spans="4:4">
      <c r="D72" s="22"/>
    </row>
    <row r="73" spans="4:4">
      <c r="D73" s="22"/>
    </row>
    <row r="74" spans="4:4">
      <c r="D74" s="22"/>
    </row>
    <row r="75" spans="4:4">
      <c r="D75" s="22"/>
    </row>
    <row r="76" spans="4:4">
      <c r="D76" s="22"/>
    </row>
    <row r="77" spans="4:4">
      <c r="D77" s="22"/>
    </row>
    <row r="78" spans="4:4">
      <c r="D78" s="22"/>
    </row>
    <row r="79" spans="4:4">
      <c r="D79" s="22"/>
    </row>
    <row r="80" spans="4:4">
      <c r="D80" s="22"/>
    </row>
    <row r="81" spans="4:4">
      <c r="D81" s="22"/>
    </row>
    <row r="82" spans="4:4">
      <c r="D82" s="22"/>
    </row>
    <row r="83" spans="4:4">
      <c r="D83" s="22"/>
    </row>
    <row r="84" spans="4:4">
      <c r="D84" s="22"/>
    </row>
    <row r="85" spans="4:4">
      <c r="D85" s="22"/>
    </row>
    <row r="86" spans="4:4">
      <c r="D86" s="22"/>
    </row>
    <row r="87" spans="4:4">
      <c r="D87" s="22"/>
    </row>
    <row r="88" spans="4:4">
      <c r="D88" s="22"/>
    </row>
    <row r="89" spans="4:4">
      <c r="D89" s="22"/>
    </row>
    <row r="90" spans="4:4">
      <c r="D90" s="22"/>
    </row>
    <row r="91" spans="4:4">
      <c r="D91" s="22"/>
    </row>
    <row r="92" spans="4:4">
      <c r="D92" s="22"/>
    </row>
    <row r="93" spans="4:4">
      <c r="D93" s="22"/>
    </row>
    <row r="94" spans="4:4">
      <c r="D94" s="22"/>
    </row>
    <row r="95" spans="4:4">
      <c r="D95" s="22"/>
    </row>
    <row r="96" spans="4:4">
      <c r="D96" s="22"/>
    </row>
    <row r="97" spans="4:4">
      <c r="D97" s="22"/>
    </row>
    <row r="98" spans="4:4">
      <c r="D98" s="22"/>
    </row>
    <row r="99" spans="4:4">
      <c r="D99" s="22"/>
    </row>
    <row r="100" spans="4:4">
      <c r="D100" s="22"/>
    </row>
    <row r="101" spans="4:4">
      <c r="D101" s="22"/>
    </row>
    <row r="102" spans="4:4">
      <c r="D102" s="22"/>
    </row>
    <row r="103" spans="4:4">
      <c r="D103" s="22"/>
    </row>
    <row r="104" spans="4:4">
      <c r="D104" s="22"/>
    </row>
    <row r="105" spans="4:4">
      <c r="D105" s="22"/>
    </row>
    <row r="106" spans="4:4">
      <c r="D106" s="22"/>
    </row>
    <row r="107" spans="4:4">
      <c r="D107" s="22"/>
    </row>
    <row r="108" spans="4:4">
      <c r="D108" s="22"/>
    </row>
    <row r="109" spans="4:4">
      <c r="D109" s="22"/>
    </row>
    <row r="110" spans="4:4">
      <c r="D110" s="22"/>
    </row>
    <row r="111" spans="4:4">
      <c r="D111" s="22"/>
    </row>
    <row r="112" spans="4:4">
      <c r="D112" s="22"/>
    </row>
    <row r="113" spans="4:4">
      <c r="D113" s="22"/>
    </row>
    <row r="114" spans="4:4">
      <c r="D114" s="22"/>
    </row>
    <row r="115" spans="4:4">
      <c r="D115" s="22"/>
    </row>
    <row r="116" spans="4:4">
      <c r="D116" s="22"/>
    </row>
    <row r="117" spans="4:4">
      <c r="D117" s="22"/>
    </row>
    <row r="118" spans="4:4">
      <c r="D118" s="22"/>
    </row>
    <row r="119" spans="4:4">
      <c r="D119" s="22"/>
    </row>
    <row r="120" spans="4:4">
      <c r="D120" s="22"/>
    </row>
    <row r="121" spans="4:4">
      <c r="D121" s="22"/>
    </row>
    <row r="122" spans="4:4">
      <c r="D122" s="22"/>
    </row>
    <row r="123" spans="4:4">
      <c r="D123" s="22"/>
    </row>
    <row r="124" spans="4:4">
      <c r="D124" s="22"/>
    </row>
    <row r="125" spans="4:4">
      <c r="D125" s="22"/>
    </row>
    <row r="126" spans="4:4">
      <c r="D126" s="22"/>
    </row>
    <row r="127" spans="4:4">
      <c r="D127" s="22"/>
    </row>
    <row r="128" spans="4:4">
      <c r="D128" s="22"/>
    </row>
    <row r="129" spans="4:4">
      <c r="D129" s="22"/>
    </row>
    <row r="130" spans="4:4">
      <c r="D130" s="22"/>
    </row>
    <row r="131" spans="4:4">
      <c r="D131" s="22"/>
    </row>
    <row r="132" spans="4:4">
      <c r="D132" s="22"/>
    </row>
    <row r="133" spans="4:4">
      <c r="D133" s="22"/>
    </row>
    <row r="134" spans="4:4">
      <c r="D134" s="22"/>
    </row>
    <row r="135" spans="4:4">
      <c r="D135" s="22"/>
    </row>
    <row r="136" spans="4:4">
      <c r="D136" s="22"/>
    </row>
    <row r="137" spans="4:4">
      <c r="D137" s="22"/>
    </row>
    <row r="138" spans="4:4">
      <c r="D138" s="22"/>
    </row>
    <row r="139" spans="4:4">
      <c r="D139" s="22"/>
    </row>
    <row r="140" spans="4:4">
      <c r="D140" s="22"/>
    </row>
    <row r="141" spans="4:4">
      <c r="D141" s="22"/>
    </row>
    <row r="142" spans="4:4">
      <c r="D142" s="22"/>
    </row>
    <row r="143" spans="4:4">
      <c r="D143" s="22"/>
    </row>
    <row r="144" spans="4:4">
      <c r="D144" s="22"/>
    </row>
    <row r="145" spans="4:4">
      <c r="D145" s="22"/>
    </row>
    <row r="146" spans="4:4">
      <c r="D146" s="22"/>
    </row>
    <row r="147" spans="4:4">
      <c r="D147" s="22"/>
    </row>
    <row r="148" spans="4:4">
      <c r="D148" s="22"/>
    </row>
    <row r="149" spans="4:4">
      <c r="D149" s="22"/>
    </row>
    <row r="150" spans="4:4">
      <c r="D150" s="22"/>
    </row>
    <row r="151" spans="4:4">
      <c r="D151" s="22"/>
    </row>
    <row r="152" spans="4:4">
      <c r="D152" s="22"/>
    </row>
  </sheetData>
  <mergeCells count="8">
    <mergeCell ref="E48:G48"/>
    <mergeCell ref="E47:G47"/>
    <mergeCell ref="M14:M41"/>
    <mergeCell ref="D43:L43"/>
    <mergeCell ref="E9:H9"/>
    <mergeCell ref="AC42:AK42"/>
    <mergeCell ref="E6:K6"/>
    <mergeCell ref="E10:H10"/>
  </mergeCells>
  <printOptions horizontalCentered="1"/>
  <pageMargins left="0.9055118110236221" right="0.31496062992125984" top="0.15748031496062992" bottom="0.19685039370078741" header="0.15748031496062992" footer="0.19685039370078741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31"/>
  <sheetViews>
    <sheetView workbookViewId="0">
      <selection activeCell="B10" sqref="B10:J31"/>
    </sheetView>
  </sheetViews>
  <sheetFormatPr defaultRowHeight="15"/>
  <sheetData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hidden="1" customHeight="1"/>
    <row r="20" s="1" customFormat="1" ht="31.5" customHeight="1"/>
    <row r="21" s="1" customFormat="1" ht="15" hidden="1" customHeight="1"/>
    <row r="22" s="1" customFormat="1" ht="15" hidden="1" customHeight="1"/>
    <row r="23" s="1" customFormat="1" ht="15" hidden="1" customHeight="1"/>
    <row r="24" s="1" customFormat="1" ht="44.25" hidden="1" customHeight="1"/>
    <row r="25" s="1" customFormat="1" ht="15" hidden="1" customHeight="1"/>
    <row r="26" s="1" customFormat="1" ht="15" hidden="1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детализация</vt:lpstr>
      <vt:lpstr>Лист1</vt:lpstr>
      <vt:lpstr>детализация!Заголовки_для_печати</vt:lpstr>
      <vt:lpstr>детализация!Область_печати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2021-09-15T07:33:43Z</dcterms:modified>
</cp:coreProperties>
</file>